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Дзержинс.д.4!$A$1:$J$88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" i="1" l="1"/>
  <c r="I84" i="1" s="1"/>
  <c r="H80" i="1"/>
  <c r="F80" i="1"/>
  <c r="G80" i="1" s="1"/>
  <c r="I80" i="1" s="1"/>
  <c r="J80" i="1" s="1"/>
  <c r="G78" i="1"/>
  <c r="I78" i="1" s="1"/>
  <c r="J78" i="1" s="1"/>
  <c r="F77" i="1"/>
  <c r="G77" i="1" s="1"/>
  <c r="I77" i="1" s="1"/>
  <c r="J77" i="1" s="1"/>
  <c r="G76" i="1"/>
  <c r="I76" i="1" s="1"/>
  <c r="J76" i="1" s="1"/>
  <c r="I74" i="1"/>
  <c r="J74" i="1" s="1"/>
  <c r="G74" i="1"/>
  <c r="G73" i="1"/>
  <c r="I73" i="1" s="1"/>
  <c r="J73" i="1" s="1"/>
  <c r="G71" i="1"/>
  <c r="I71" i="1" s="1"/>
  <c r="J71" i="1" s="1"/>
  <c r="F68" i="1"/>
  <c r="G68" i="1" s="1"/>
  <c r="I68" i="1" s="1"/>
  <c r="J68" i="1" s="1"/>
  <c r="G67" i="1"/>
  <c r="I67" i="1" s="1"/>
  <c r="J67" i="1" s="1"/>
  <c r="I66" i="1"/>
  <c r="J66" i="1" s="1"/>
  <c r="G66" i="1"/>
  <c r="G65" i="1"/>
  <c r="I65" i="1" s="1"/>
  <c r="J65" i="1" s="1"/>
  <c r="F65" i="1"/>
  <c r="G63" i="1"/>
  <c r="I63" i="1" s="1"/>
  <c r="J63" i="1" s="1"/>
  <c r="G62" i="1"/>
  <c r="I62" i="1" s="1"/>
  <c r="J62" i="1" s="1"/>
  <c r="G61" i="1"/>
  <c r="I61" i="1" s="1"/>
  <c r="J61" i="1" s="1"/>
  <c r="I60" i="1"/>
  <c r="J60" i="1" s="1"/>
  <c r="G60" i="1"/>
  <c r="G59" i="1"/>
  <c r="I59" i="1" s="1"/>
  <c r="J59" i="1" s="1"/>
  <c r="I56" i="1"/>
  <c r="J56" i="1" s="1"/>
  <c r="I55" i="1"/>
  <c r="J55" i="1" s="1"/>
  <c r="G55" i="1"/>
  <c r="I54" i="1"/>
  <c r="J54" i="1" s="1"/>
  <c r="E53" i="1"/>
  <c r="G53" i="1" s="1"/>
  <c r="I53" i="1" s="1"/>
  <c r="J53" i="1" s="1"/>
  <c r="E52" i="1"/>
  <c r="G52" i="1" s="1"/>
  <c r="I52" i="1" s="1"/>
  <c r="J52" i="1" s="1"/>
  <c r="E51" i="1"/>
  <c r="G51" i="1" s="1"/>
  <c r="I51" i="1" s="1"/>
  <c r="J51" i="1" s="1"/>
  <c r="G50" i="1"/>
  <c r="I50" i="1" s="1"/>
  <c r="J50" i="1" s="1"/>
  <c r="F49" i="1"/>
  <c r="G49" i="1" s="1"/>
  <c r="I49" i="1" s="1"/>
  <c r="J49" i="1" s="1"/>
  <c r="E48" i="1"/>
  <c r="G48" i="1" s="1"/>
  <c r="I48" i="1" s="1"/>
  <c r="J48" i="1" s="1"/>
  <c r="I46" i="1"/>
  <c r="J46" i="1" s="1"/>
  <c r="G46" i="1"/>
  <c r="G45" i="1"/>
  <c r="I45" i="1" s="1"/>
  <c r="J45" i="1" s="1"/>
  <c r="F44" i="1"/>
  <c r="G44" i="1" s="1"/>
  <c r="I44" i="1" s="1"/>
  <c r="J44" i="1" s="1"/>
  <c r="G43" i="1"/>
  <c r="I43" i="1" s="1"/>
  <c r="J43" i="1" s="1"/>
  <c r="E42" i="1"/>
  <c r="G42" i="1" s="1"/>
  <c r="I42" i="1" s="1"/>
  <c r="J42" i="1" s="1"/>
  <c r="E41" i="1"/>
  <c r="G41" i="1" s="1"/>
  <c r="I41" i="1" s="1"/>
  <c r="J41" i="1" s="1"/>
  <c r="E40" i="1"/>
  <c r="G40" i="1" s="1"/>
  <c r="I40" i="1" s="1"/>
  <c r="J40" i="1" s="1"/>
  <c r="E39" i="1"/>
  <c r="G39" i="1" s="1"/>
  <c r="I39" i="1" s="1"/>
  <c r="J39" i="1" s="1"/>
  <c r="G36" i="1"/>
  <c r="I36" i="1" s="1"/>
  <c r="J36" i="1" s="1"/>
  <c r="I34" i="1"/>
  <c r="J34" i="1" s="1"/>
  <c r="G34" i="1"/>
  <c r="G33" i="1"/>
  <c r="I33" i="1" s="1"/>
  <c r="J33" i="1" s="1"/>
  <c r="E33" i="1"/>
  <c r="G32" i="1"/>
  <c r="I32" i="1" s="1"/>
  <c r="J32" i="1" s="1"/>
  <c r="G31" i="1"/>
  <c r="I31" i="1" s="1"/>
  <c r="J31" i="1" s="1"/>
  <c r="E30" i="1"/>
  <c r="G30" i="1" s="1"/>
  <c r="I30" i="1" s="1"/>
  <c r="J30" i="1" s="1"/>
  <c r="E29" i="1"/>
  <c r="G29" i="1" s="1"/>
  <c r="I29" i="1" s="1"/>
  <c r="J29" i="1" s="1"/>
  <c r="E28" i="1"/>
  <c r="G28" i="1" s="1"/>
  <c r="I28" i="1" s="1"/>
  <c r="C20" i="1"/>
  <c r="C19" i="1"/>
  <c r="C18" i="1"/>
  <c r="C17" i="1"/>
  <c r="F64" i="1" s="1"/>
  <c r="G64" i="1" s="1"/>
  <c r="I64" i="1" s="1"/>
  <c r="J64" i="1" s="1"/>
  <c r="I83" i="1" l="1"/>
  <c r="I85" i="1" s="1"/>
  <c r="I86" i="1" s="1"/>
  <c r="J28" i="1"/>
  <c r="J82" i="1"/>
  <c r="J83" i="1" l="1"/>
</calcChain>
</file>

<file path=xl/comments1.xml><?xml version="1.0" encoding="utf-8"?>
<comments xmlns="http://schemas.openxmlformats.org/spreadsheetml/2006/main">
  <authors>
    <author/>
  </authors>
  <commentList>
    <comment ref="M49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<sst xmlns="http://schemas.openxmlformats.org/spreadsheetml/2006/main" count="191" uniqueCount="149">
  <si>
    <t>Приложение № 6</t>
  </si>
  <si>
    <t>к постановлению</t>
  </si>
  <si>
    <t>администрации МОГО "Ухта"</t>
  </si>
  <si>
    <t>Наименование улицы</t>
  </si>
  <si>
    <t>пр. Космонавтов</t>
  </si>
  <si>
    <t>№ дома</t>
  </si>
  <si>
    <t>5/2</t>
  </si>
  <si>
    <t>Год постройки</t>
  </si>
  <si>
    <t>1967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</si>
  <si>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</si>
  <si>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</si>
  <si>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</si>
  <si>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</si>
  <si>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</si>
  <si>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</si>
  <si>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</si>
  <si>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</si>
  <si>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</si>
  <si>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5/2 пр. Космонавтов,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</si>
  <si>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</si>
  <si>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</si>
  <si>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</si>
  <si>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</si>
  <si>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</si>
  <si>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</si>
  <si>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</si>
  <si>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</si>
  <si>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</si>
  <si>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</si>
  <si>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</si>
  <si>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Влажное подметание лестничных площадок и маршей, тамбуров, коридоров </t>
  </si>
  <si>
    <t>100 м2</t>
  </si>
  <si>
    <t>3 раза в неделю</t>
  </si>
  <si>
    <t xml:space="preserve">2 раза в неделю </t>
  </si>
  <si>
    <t>51-009</t>
  </si>
  <si>
    <t xml:space="preserve">Мытье лестничных площадок и маршей , вестибюлей  1 этаж </t>
  </si>
  <si>
    <t xml:space="preserve">2 раза в месяц </t>
  </si>
  <si>
    <t xml:space="preserve"> 51-025</t>
  </si>
  <si>
    <t>Влажная протирка перил</t>
  </si>
  <si>
    <t>1 раз в месяц</t>
  </si>
  <si>
    <t>51-023</t>
  </si>
  <si>
    <t>Влажная протирка почтовых ящиков</t>
  </si>
  <si>
    <t>51-020</t>
  </si>
  <si>
    <t>Влажная протирка подоконников</t>
  </si>
  <si>
    <t>2 раз в месяц</t>
  </si>
  <si>
    <t>51-024</t>
  </si>
  <si>
    <t>Влажная протирка приборов (радиаторов) отопительных</t>
  </si>
  <si>
    <t>2 раза в год (весна-осень)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</si>
  <si>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</si>
  <si>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</si>
  <si>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</si>
  <si>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</si>
  <si>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</si>
  <si>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</si>
  <si>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с усовершенствованнным покрытием </t>
  </si>
  <si>
    <t>1000 м2</t>
  </si>
  <si>
    <t>5 раз в неделю</t>
  </si>
  <si>
    <t xml:space="preserve">Подметание ступеней и площадок входом в подъезд </t>
  </si>
  <si>
    <t>Подметание территории с усовершенствованнным покрытием  отмостка</t>
  </si>
  <si>
    <t>1 раза в месяц</t>
  </si>
  <si>
    <t>53-020 прим.</t>
  </si>
  <si>
    <t>Уборка грунта, газона  от случайного мусора</t>
  </si>
  <si>
    <t>53-021</t>
  </si>
  <si>
    <t>Уборка газонов  сильной загрязненности (после зимы)</t>
  </si>
  <si>
    <t>1 раз после зимы</t>
  </si>
  <si>
    <t>55-003прим</t>
  </si>
  <si>
    <t>Очистка урн от мусора</t>
  </si>
  <si>
    <t>100шт</t>
  </si>
  <si>
    <t xml:space="preserve">через день </t>
  </si>
  <si>
    <t>53-022</t>
  </si>
  <si>
    <t>Выкашивание газонов сплошных</t>
  </si>
  <si>
    <t>в порядке,определяемом УО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</si>
  <si>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</si>
  <si>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</si>
  <si>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</si>
  <si>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</si>
  <si>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 снега с усовершенствованием покрытием</t>
  </si>
  <si>
    <t>5 раз внеделю</t>
  </si>
  <si>
    <t>54-013 прим</t>
  </si>
  <si>
    <t xml:space="preserve">Сдвиг снега с территории с усовершенствованным покрытием </t>
  </si>
  <si>
    <t xml:space="preserve">в дни снегопада </t>
  </si>
  <si>
    <t>Сдвиг снега с территории с усовершенствованным покрытием (ступеней, площадок перед входом в подъезд</t>
  </si>
  <si>
    <t>Сдвиг снега (отмостка)</t>
  </si>
  <si>
    <t>1 раз в неделю</t>
  </si>
  <si>
    <t>54-043</t>
  </si>
  <si>
    <t>Зимняя уборка территории   от мусора</t>
  </si>
  <si>
    <t xml:space="preserve">2 раз в неделю </t>
  </si>
  <si>
    <t>54-025</t>
  </si>
  <si>
    <t xml:space="preserve">Пескоподсыпка территории </t>
  </si>
  <si>
    <t>песок</t>
  </si>
  <si>
    <t>м3</t>
  </si>
  <si>
    <t xml:space="preserve">Механизированная уборка </t>
  </si>
  <si>
    <t>м/час</t>
  </si>
  <si>
    <t>по необходим.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</si>
  <si>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</si>
  <si>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</si>
  <si>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</si>
  <si>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</si>
  <si>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</si>
  <si>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</si>
  <si>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42-010</t>
  </si>
  <si>
    <t>Осмотр каменных конструкций</t>
  </si>
  <si>
    <t>42-011</t>
  </si>
  <si>
    <t xml:space="preserve">Осмотр системы центрального отопления в  начале и конце отопительного сезона 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</si>
  <si>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</si>
  <si>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</si>
  <si>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</si>
  <si>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</si>
  <si>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</si>
  <si>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</si>
  <si>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</si>
  <si>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</si>
  <si>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</si>
  <si>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</si>
  <si>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</si>
  <si>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</si>
  <si>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</si>
  <si>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33-037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</si>
  <si>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</si>
  <si>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</si>
  <si>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</si>
  <si>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</si>
  <si>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козырьков, кровли, оголовков ветканалов от наледи и снега</t>
  </si>
  <si>
    <t>Электроснабжение</t>
  </si>
  <si>
    <t>33-054прим.</t>
  </si>
  <si>
    <t xml:space="preserve">Техническое обслуживание ГРЩ жилых домов (ППР)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</si>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</sst>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9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7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9"/>
      <color rgb="FFC00000"/>
      <name val="Calibri"/>
      <family val="2"/>
      <charset val="204"/>
    </font>
    <font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7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25">
    <xf numFmtId="0" fontId="0" fillId="0" borderId="0" xfId="0"/>
    <xf numFmtId="0" fontId="14" fillId="2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/>
    <xf numFmtId="164" fontId="4" fillId="0" borderId="0" xfId="0" applyNumberFormat="1" applyFont="1" applyBorder="1" applyAlignment="1">
      <alignment horizontal="right"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0" borderId="0" xfId="0" applyFont="1"/>
    <xf numFmtId="2" fontId="1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7" fillId="2" borderId="9" xfId="2" applyNumberFormat="1" applyFont="1" applyFill="1" applyBorder="1" applyAlignment="1" applyProtection="1">
      <alignment horizontal="left" vertical="center" wrapText="1"/>
      <protection hidden="1"/>
    </xf>
    <xf numFmtId="2" fontId="7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0" xfId="0" applyNumberFormat="1" applyFont="1" applyFill="1" applyBorder="1" applyAlignment="1">
      <alignment horizontal="center" vertical="center" wrapText="1"/>
    </xf>
    <xf numFmtId="165" fontId="7" fillId="2" borderId="7" xfId="2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165" fontId="23" fillId="2" borderId="1" xfId="2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23" fillId="2" borderId="0" xfId="0" applyNumberFormat="1" applyFont="1" applyFill="1" applyAlignment="1">
      <alignment horizontal="center" vertic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5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9" xfId="1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0" fillId="2" borderId="0" xfId="0" applyFill="1"/>
    <xf numFmtId="0" fontId="7" fillId="2" borderId="13" xfId="2" applyFont="1" applyFill="1" applyBorder="1" applyAlignment="1" applyProtection="1">
      <alignment horizontal="center" vertical="center" wrapText="1"/>
      <protection hidden="1"/>
    </xf>
    <xf numFmtId="165" fontId="23" fillId="2" borderId="3" xfId="2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0" fontId="26" fillId="0" borderId="0" xfId="0" applyFont="1"/>
    <xf numFmtId="2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8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88"/>
  <sheetViews>
    <sheetView tabSelected="1" view="pageBreakPreview" topLeftCell="A77" zoomScaleNormal="110" zoomScaleSheetLayoutView="100" workbookViewId="0">
      <selection activeCell="I12" sqref="I12"/>
    </sheetView>
  </sheetViews>
  <sheetFormatPr defaultColWidth="8.7109375" defaultRowHeight="15" x14ac:dyDescent="0.25"/>
  <cols>
    <col min="1" max="1" width="12.28515625" style="13" customWidth="1"/>
    <col min="2" max="2" width="43.28515625" style="13" customWidth="1"/>
    <col min="3" max="3" width="10.5703125" style="14" customWidth="1"/>
    <col min="4" max="4" width="13.42578125" style="15" customWidth="1"/>
    <col min="5" max="5" width="13.140625" style="14" customWidth="1"/>
    <col min="6" max="6" width="10.140625" style="14" customWidth="1"/>
    <col min="7" max="7" width="10.28515625" style="13" customWidth="1"/>
    <col min="8" max="8" width="11.7109375" style="16" customWidth="1"/>
    <col min="9" max="9" width="12.42578125" style="13" customWidth="1"/>
    <col min="10" max="10" width="11" style="17" customWidth="1"/>
  </cols>
  <sheetData>
    <row r="1" spans="1:11" ht="15" hidden="1" customHeight="1" x14ac:dyDescent="0.25">
      <c r="C1" s="13"/>
      <c r="D1" s="12"/>
      <c r="E1" s="12"/>
      <c r="F1" s="12"/>
      <c r="G1" s="12"/>
      <c r="H1" s="12"/>
      <c r="I1" s="12"/>
      <c r="J1" s="12"/>
      <c r="K1" s="13"/>
    </row>
    <row r="2" spans="1:11" ht="15" hidden="1" customHeight="1" x14ac:dyDescent="0.25">
      <c r="C2" s="13"/>
      <c r="D2" s="18"/>
      <c r="E2" s="11"/>
      <c r="F2" s="11"/>
      <c r="G2" s="11"/>
      <c r="H2" s="11"/>
      <c r="I2" s="11"/>
      <c r="J2" s="11"/>
      <c r="K2" s="13"/>
    </row>
    <row r="3" spans="1:11" ht="15" hidden="1" customHeight="1" x14ac:dyDescent="0.25">
      <c r="C3" s="13"/>
      <c r="D3" s="18"/>
      <c r="E3" s="18"/>
      <c r="F3" s="18"/>
      <c r="G3" s="10"/>
      <c r="H3" s="10"/>
      <c r="I3" s="10"/>
      <c r="J3" s="10"/>
      <c r="K3" s="13"/>
    </row>
    <row r="4" spans="1:11" ht="15" hidden="1" customHeight="1" x14ac:dyDescent="0.25">
      <c r="C4" s="13"/>
      <c r="D4" s="12"/>
      <c r="E4" s="12"/>
      <c r="F4" s="12"/>
      <c r="G4" s="12"/>
      <c r="H4" s="12"/>
      <c r="I4" s="12"/>
      <c r="J4" s="12"/>
      <c r="K4" s="13"/>
    </row>
    <row r="5" spans="1:11" ht="21" customHeight="1" x14ac:dyDescent="0.3">
      <c r="C5" s="13"/>
      <c r="D5" s="18"/>
      <c r="E5" s="18"/>
      <c r="F5" s="18"/>
      <c r="G5" s="124" t="s">
        <v>0</v>
      </c>
      <c r="H5" s="124"/>
      <c r="I5" s="124"/>
      <c r="J5" s="124"/>
      <c r="K5" s="13"/>
    </row>
    <row r="6" spans="1:11" ht="21" customHeight="1" x14ac:dyDescent="0.3">
      <c r="C6" s="13"/>
      <c r="D6" s="18"/>
      <c r="E6" s="18"/>
      <c r="F6" s="18"/>
      <c r="G6" s="124" t="s">
        <v>1</v>
      </c>
      <c r="H6" s="124"/>
      <c r="I6" s="124"/>
      <c r="J6" s="124"/>
      <c r="K6" s="13"/>
    </row>
    <row r="7" spans="1:11" ht="18.75" customHeight="1" x14ac:dyDescent="0.3">
      <c r="C7" s="13"/>
      <c r="D7" s="18"/>
      <c r="E7" s="18"/>
      <c r="F7" s="18"/>
      <c r="G7" s="124" t="s">
        <v>2</v>
      </c>
      <c r="H7" s="124"/>
      <c r="I7" s="124"/>
      <c r="J7" s="124"/>
      <c r="K7" s="13"/>
    </row>
    <row r="8" spans="1:11" ht="20.25" customHeight="1" x14ac:dyDescent="0.3">
      <c r="C8" s="13"/>
      <c r="D8" s="18"/>
      <c r="E8" s="18"/>
      <c r="F8" s="18"/>
      <c r="G8" s="124" t="s">
        <v>148</v>
      </c>
      <c r="H8" s="124"/>
      <c r="I8" s="124"/>
      <c r="J8" s="124"/>
      <c r="K8" s="13"/>
    </row>
    <row r="9" spans="1:11" ht="15" customHeight="1" x14ac:dyDescent="0.25">
      <c r="C9" s="13"/>
      <c r="D9" s="13"/>
      <c r="E9" s="13"/>
      <c r="F9" s="13"/>
      <c r="H9" s="13"/>
      <c r="J9" s="13"/>
      <c r="K9" s="13"/>
    </row>
    <row r="10" spans="1:11" ht="15" customHeight="1" x14ac:dyDescent="0.3">
      <c r="A10" s="19"/>
      <c r="B10" s="20" t="s">
        <v>3</v>
      </c>
      <c r="C10" s="9" t="s">
        <v>4</v>
      </c>
      <c r="D10" s="9"/>
      <c r="E10" s="9"/>
      <c r="F10" s="9"/>
      <c r="G10" s="22"/>
      <c r="H10" s="22"/>
      <c r="I10" s="22"/>
      <c r="J10" s="22"/>
    </row>
    <row r="11" spans="1:11" ht="15" customHeight="1" x14ac:dyDescent="0.3">
      <c r="A11" s="19"/>
      <c r="B11" s="20" t="s">
        <v>5</v>
      </c>
      <c r="C11" s="8" t="s">
        <v>6</v>
      </c>
      <c r="D11" s="8"/>
      <c r="E11" s="8"/>
      <c r="F11" s="8"/>
      <c r="G11" s="22"/>
      <c r="H11" s="22"/>
      <c r="I11" s="22"/>
      <c r="J11" s="22"/>
    </row>
    <row r="12" spans="1:11" ht="15" customHeight="1" x14ac:dyDescent="0.3">
      <c r="A12" s="19"/>
      <c r="B12" s="20" t="s">
        <v>7</v>
      </c>
      <c r="C12" s="8" t="s">
        <v>8</v>
      </c>
      <c r="D12" s="8"/>
      <c r="E12" s="8"/>
      <c r="F12" s="8"/>
      <c r="G12" s="22"/>
      <c r="H12" s="22"/>
      <c r="I12" s="22"/>
      <c r="J12" s="22"/>
    </row>
    <row r="13" spans="1:11" ht="15" customHeight="1" x14ac:dyDescent="0.3">
      <c r="A13" s="19"/>
      <c r="B13" s="20" t="s">
        <v>9</v>
      </c>
      <c r="C13" s="9"/>
      <c r="D13" s="9"/>
      <c r="E13" s="9"/>
      <c r="F13" s="9"/>
      <c r="G13" s="22"/>
      <c r="H13" s="22"/>
      <c r="I13" s="22"/>
      <c r="J13" s="22"/>
    </row>
    <row r="14" spans="1:11" ht="15" customHeight="1" x14ac:dyDescent="0.3">
      <c r="A14" s="19"/>
      <c r="B14" s="20" t="s">
        <v>10</v>
      </c>
      <c r="C14" s="9">
        <v>5</v>
      </c>
      <c r="D14" s="9"/>
      <c r="E14" s="9"/>
      <c r="F14" s="9"/>
      <c r="G14" s="22"/>
      <c r="H14" s="22"/>
      <c r="I14" s="22"/>
      <c r="J14" s="22"/>
    </row>
    <row r="15" spans="1:11" ht="15" customHeight="1" x14ac:dyDescent="0.3">
      <c r="A15" s="19"/>
      <c r="B15" s="20" t="s">
        <v>11</v>
      </c>
      <c r="C15" s="9">
        <v>6</v>
      </c>
      <c r="D15" s="9"/>
      <c r="E15" s="9"/>
      <c r="F15" s="9"/>
      <c r="G15" s="22"/>
      <c r="H15" s="22"/>
      <c r="I15" s="22"/>
      <c r="J15" s="22"/>
    </row>
    <row r="16" spans="1:11" ht="15" customHeight="1" x14ac:dyDescent="0.3">
      <c r="A16" s="19"/>
      <c r="B16" s="20" t="s">
        <v>12</v>
      </c>
      <c r="C16" s="9">
        <v>264</v>
      </c>
      <c r="D16" s="9"/>
      <c r="E16" s="9"/>
      <c r="F16" s="9"/>
      <c r="G16" s="22"/>
      <c r="H16" s="22"/>
      <c r="I16" s="22"/>
      <c r="J16" s="22"/>
    </row>
    <row r="17" spans="1:10" ht="15" customHeight="1" x14ac:dyDescent="0.3">
      <c r="A17" s="19"/>
      <c r="B17" s="20" t="s">
        <v>13</v>
      </c>
      <c r="C17" s="7">
        <f>2625.1+2461.3+C19</f>
        <v>6333</v>
      </c>
      <c r="D17" s="7"/>
      <c r="E17" s="7"/>
      <c r="F17" s="7"/>
      <c r="G17" s="22"/>
      <c r="H17" s="22"/>
      <c r="I17" s="22"/>
      <c r="J17" s="22"/>
    </row>
    <row r="18" spans="1:10" ht="15" customHeight="1" x14ac:dyDescent="0.25">
      <c r="A18" s="19"/>
      <c r="B18" s="20" t="s">
        <v>14</v>
      </c>
      <c r="C18" s="9">
        <f>1665.2+1838.1</f>
        <v>3503.3</v>
      </c>
      <c r="D18" s="9"/>
      <c r="E18" s="9"/>
      <c r="F18" s="9"/>
      <c r="G18" s="23"/>
      <c r="H18" s="24"/>
      <c r="I18" s="25"/>
    </row>
    <row r="19" spans="1:10" ht="15" customHeight="1" x14ac:dyDescent="0.25">
      <c r="A19" s="19"/>
      <c r="B19" s="20" t="s">
        <v>15</v>
      </c>
      <c r="C19" s="7">
        <f>533.3+713.3</f>
        <v>1246.5999999999999</v>
      </c>
      <c r="D19" s="7"/>
      <c r="E19" s="7"/>
      <c r="F19" s="7"/>
      <c r="G19" s="23"/>
      <c r="H19" s="24"/>
      <c r="I19" s="25"/>
    </row>
    <row r="20" spans="1:10" ht="28.5" customHeight="1" x14ac:dyDescent="0.25">
      <c r="A20" s="19"/>
      <c r="B20" s="20" t="s">
        <v>16</v>
      </c>
      <c r="C20" s="9">
        <f>448.4+423.4</f>
        <v>871.8</v>
      </c>
      <c r="D20" s="9"/>
      <c r="E20" s="9"/>
      <c r="F20" s="9"/>
      <c r="G20" s="23"/>
      <c r="H20" s="24"/>
      <c r="I20" s="25"/>
    </row>
    <row r="21" spans="1:10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32.65" customHeight="1" x14ac:dyDescent="0.25">
      <c r="A22" s="6" t="s">
        <v>17</v>
      </c>
      <c r="B22" s="6"/>
      <c r="C22" s="6"/>
      <c r="D22" s="6"/>
      <c r="E22" s="6"/>
      <c r="F22" s="6"/>
      <c r="G22" s="6"/>
      <c r="H22" s="6"/>
      <c r="I22" s="6"/>
      <c r="J22" s="19"/>
    </row>
    <row r="23" spans="1:10" ht="15" customHeight="1" x14ac:dyDescent="0.25">
      <c r="A23" s="6" t="s">
        <v>18</v>
      </c>
      <c r="B23" s="6"/>
      <c r="C23" s="6"/>
      <c r="D23" s="6"/>
      <c r="E23" s="6"/>
      <c r="F23" s="6"/>
      <c r="G23" s="6"/>
      <c r="H23" s="6"/>
      <c r="I23" s="6"/>
      <c r="J23" s="19"/>
    </row>
    <row r="24" spans="1:10" ht="1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91.5" customHeight="1" x14ac:dyDescent="0.25">
      <c r="A25" s="26" t="s">
        <v>19</v>
      </c>
      <c r="B25" s="26" t="s">
        <v>20</v>
      </c>
      <c r="C25" s="26" t="s">
        <v>21</v>
      </c>
      <c r="D25" s="27"/>
      <c r="E25" s="26" t="s">
        <v>22</v>
      </c>
      <c r="F25" s="26" t="s">
        <v>23</v>
      </c>
      <c r="G25" s="26" t="s">
        <v>24</v>
      </c>
      <c r="H25" s="26" t="s">
        <v>25</v>
      </c>
      <c r="I25" s="28" t="s">
        <v>26</v>
      </c>
      <c r="J25" s="29" t="s">
        <v>27</v>
      </c>
    </row>
    <row r="26" spans="1:10" ht="15" customHeight="1" x14ac:dyDescent="0.25">
      <c r="A26" s="30">
        <v>1</v>
      </c>
      <c r="B26" s="31">
        <v>2</v>
      </c>
      <c r="C26" s="31">
        <v>3</v>
      </c>
      <c r="D26" s="32"/>
      <c r="E26" s="31">
        <v>4</v>
      </c>
      <c r="F26" s="31">
        <v>5</v>
      </c>
      <c r="G26" s="31">
        <v>6</v>
      </c>
      <c r="H26" s="33">
        <v>7</v>
      </c>
      <c r="I26" s="34">
        <v>8</v>
      </c>
      <c r="J26" s="31">
        <v>9</v>
      </c>
    </row>
    <row r="27" spans="1:10" s="36" customFormat="1" ht="15" customHeight="1" x14ac:dyDescent="0.25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s="36" customFormat="1" ht="35.25" customHeight="1" x14ac:dyDescent="0.25">
      <c r="A28" s="21" t="s">
        <v>29</v>
      </c>
      <c r="B28" s="37" t="s">
        <v>30</v>
      </c>
      <c r="C28" s="21" t="s">
        <v>31</v>
      </c>
      <c r="D28" s="38" t="s">
        <v>32</v>
      </c>
      <c r="E28" s="21">
        <f>3*52</f>
        <v>156</v>
      </c>
      <c r="F28" s="21">
        <v>174.36</v>
      </c>
      <c r="G28" s="39">
        <f>(E28*F28)/100</f>
        <v>272.00160000000005</v>
      </c>
      <c r="H28" s="40">
        <v>257.58</v>
      </c>
      <c r="I28" s="41">
        <f>H28*G28</f>
        <v>70062.172128000006</v>
      </c>
      <c r="J28" s="39">
        <f>I28/C17/12</f>
        <v>0.92191920795831361</v>
      </c>
    </row>
    <row r="29" spans="1:10" s="36" customFormat="1" ht="31.5" customHeight="1" x14ac:dyDescent="0.25">
      <c r="A29" s="21" t="s">
        <v>29</v>
      </c>
      <c r="B29" s="37" t="s">
        <v>30</v>
      </c>
      <c r="C29" s="21" t="s">
        <v>31</v>
      </c>
      <c r="D29" s="38" t="s">
        <v>33</v>
      </c>
      <c r="E29" s="21">
        <f>2*52</f>
        <v>104</v>
      </c>
      <c r="F29" s="21">
        <v>697.44</v>
      </c>
      <c r="G29" s="39">
        <f>(E29*F29)/100</f>
        <v>725.33760000000007</v>
      </c>
      <c r="H29" s="40">
        <v>257.58</v>
      </c>
      <c r="I29" s="41">
        <f>H29*G29</f>
        <v>186832.45900800001</v>
      </c>
      <c r="J29" s="39">
        <f>I29/C17/12</f>
        <v>2.4584512212221696</v>
      </c>
    </row>
    <row r="30" spans="1:10" s="42" customFormat="1" ht="27" customHeight="1" x14ac:dyDescent="0.2">
      <c r="A30" s="21" t="s">
        <v>34</v>
      </c>
      <c r="B30" s="37" t="s">
        <v>35</v>
      </c>
      <c r="C30" s="21" t="s">
        <v>31</v>
      </c>
      <c r="D30" s="38" t="s">
        <v>36</v>
      </c>
      <c r="E30" s="21">
        <f>12*2</f>
        <v>24</v>
      </c>
      <c r="F30" s="39">
        <v>871.8</v>
      </c>
      <c r="G30" s="39">
        <f>(E30*F30)/100</f>
        <v>209.23199999999997</v>
      </c>
      <c r="H30" s="40">
        <v>669.24</v>
      </c>
      <c r="I30" s="39">
        <f>G30*H30</f>
        <v>140026.42367999998</v>
      </c>
      <c r="J30" s="39">
        <f>I30/12/C17</f>
        <v>1.8425499194694455</v>
      </c>
    </row>
    <row r="31" spans="1:10" s="42" customFormat="1" ht="18.75" customHeight="1" x14ac:dyDescent="0.2">
      <c r="A31" s="43" t="s">
        <v>37</v>
      </c>
      <c r="B31" s="44" t="s">
        <v>38</v>
      </c>
      <c r="C31" s="45" t="s">
        <v>31</v>
      </c>
      <c r="D31" s="46" t="s">
        <v>39</v>
      </c>
      <c r="E31" s="21">
        <v>12</v>
      </c>
      <c r="F31" s="39">
        <v>19.2</v>
      </c>
      <c r="G31" s="39">
        <f>(E31*F31)/100</f>
        <v>2.3039999999999998</v>
      </c>
      <c r="H31" s="40">
        <v>320.02999999999997</v>
      </c>
      <c r="I31" s="39">
        <f>H31*G31</f>
        <v>737.34911999999986</v>
      </c>
      <c r="J31" s="39">
        <f>I31/12/C17</f>
        <v>9.7024727617242984E-3</v>
      </c>
    </row>
    <row r="32" spans="1:10" s="42" customFormat="1" ht="15" customHeight="1" x14ac:dyDescent="0.2">
      <c r="A32" s="43" t="s">
        <v>40</v>
      </c>
      <c r="B32" s="44" t="s">
        <v>41</v>
      </c>
      <c r="C32" s="45" t="s">
        <v>31</v>
      </c>
      <c r="D32" s="46" t="s">
        <v>39</v>
      </c>
      <c r="E32" s="21">
        <v>12</v>
      </c>
      <c r="F32" s="39">
        <v>45.6</v>
      </c>
      <c r="G32" s="39">
        <f>(E32*F32)/100</f>
        <v>5.4720000000000004</v>
      </c>
      <c r="H32" s="40">
        <v>317.43</v>
      </c>
      <c r="I32" s="39">
        <f>G32*H32</f>
        <v>1736.9769600000002</v>
      </c>
      <c r="J32" s="39">
        <f>I32/12/C17</f>
        <v>2.2856162955945052E-2</v>
      </c>
    </row>
    <row r="33" spans="1:11" s="42" customFormat="1" ht="15" customHeight="1" x14ac:dyDescent="0.2">
      <c r="A33" s="43" t="s">
        <v>42</v>
      </c>
      <c r="B33" s="44" t="s">
        <v>43</v>
      </c>
      <c r="C33" s="45" t="s">
        <v>31</v>
      </c>
      <c r="D33" s="46" t="s">
        <v>44</v>
      </c>
      <c r="E33" s="21">
        <f>2*12</f>
        <v>24</v>
      </c>
      <c r="F33" s="47">
        <v>12.5</v>
      </c>
      <c r="G33" s="48">
        <f>(F33*E33)/100</f>
        <v>3</v>
      </c>
      <c r="H33" s="40">
        <v>572.41</v>
      </c>
      <c r="I33" s="39">
        <f>G33*H33</f>
        <v>1717.23</v>
      </c>
      <c r="J33" s="39">
        <f>I33/12/C17</f>
        <v>2.2596320858992578E-2</v>
      </c>
    </row>
    <row r="34" spans="1:11" s="49" customFormat="1" ht="34.5" customHeight="1" x14ac:dyDescent="0.2">
      <c r="A34" s="43" t="s">
        <v>45</v>
      </c>
      <c r="B34" s="44" t="s">
        <v>46</v>
      </c>
      <c r="C34" s="45" t="s">
        <v>31</v>
      </c>
      <c r="D34" s="46" t="s">
        <v>47</v>
      </c>
      <c r="E34" s="21">
        <v>2</v>
      </c>
      <c r="F34" s="47">
        <v>39</v>
      </c>
      <c r="G34" s="48">
        <f>(E34*F34)/100</f>
        <v>0.78</v>
      </c>
      <c r="H34" s="40">
        <v>764.95</v>
      </c>
      <c r="I34" s="39">
        <f>G34*H34</f>
        <v>596.66100000000006</v>
      </c>
      <c r="J34" s="39">
        <f>I34/12/C17</f>
        <v>7.8512158534659732E-3</v>
      </c>
    </row>
    <row r="35" spans="1:11" s="42" customFormat="1" ht="15" customHeight="1" x14ac:dyDescent="0.2">
      <c r="A35" s="43"/>
      <c r="B35" s="44"/>
      <c r="C35" s="45"/>
      <c r="D35" s="50"/>
      <c r="E35" s="21"/>
      <c r="F35" s="47"/>
      <c r="G35" s="48"/>
      <c r="H35" s="40"/>
      <c r="I35" s="39"/>
      <c r="J35" s="39"/>
    </row>
    <row r="36" spans="1:11" s="42" customFormat="1" ht="20.25" customHeight="1" x14ac:dyDescent="0.2">
      <c r="A36" s="21"/>
      <c r="B36" s="37" t="s">
        <v>48</v>
      </c>
      <c r="C36" s="21" t="s">
        <v>49</v>
      </c>
      <c r="D36" s="51"/>
      <c r="E36" s="38" t="s">
        <v>50</v>
      </c>
      <c r="F36" s="39">
        <v>100</v>
      </c>
      <c r="G36" s="39">
        <f>F36*12</f>
        <v>1200</v>
      </c>
      <c r="H36" s="39">
        <v>2.4500000000000002</v>
      </c>
      <c r="I36" s="39">
        <f>G36*H36</f>
        <v>2940</v>
      </c>
      <c r="J36" s="39">
        <f>I36/12/C17</f>
        <v>3.8686246644560239E-2</v>
      </c>
    </row>
    <row r="37" spans="1:11" ht="19.5" customHeight="1" x14ac:dyDescent="0.25">
      <c r="A37" s="4" t="s">
        <v>51</v>
      </c>
      <c r="B37" s="4"/>
      <c r="C37" s="4"/>
      <c r="D37" s="4"/>
      <c r="E37" s="4"/>
      <c r="F37" s="4"/>
      <c r="G37" s="4"/>
      <c r="H37" s="4"/>
      <c r="I37" s="35"/>
      <c r="J37" s="35"/>
    </row>
    <row r="38" spans="1:11" ht="15" customHeight="1" x14ac:dyDescent="0.25">
      <c r="A38" s="4" t="s">
        <v>52</v>
      </c>
      <c r="B38" s="4"/>
      <c r="C38" s="4"/>
      <c r="D38" s="4"/>
      <c r="E38" s="4"/>
      <c r="F38" s="4"/>
      <c r="G38" s="4"/>
      <c r="H38" s="4"/>
      <c r="I38" s="52"/>
      <c r="J38" s="35"/>
    </row>
    <row r="39" spans="1:11" s="42" customFormat="1" ht="27" customHeight="1" x14ac:dyDescent="0.2">
      <c r="A39" s="53" t="s">
        <v>53</v>
      </c>
      <c r="B39" s="54" t="s">
        <v>54</v>
      </c>
      <c r="C39" s="53" t="s">
        <v>55</v>
      </c>
      <c r="D39" s="55" t="s">
        <v>56</v>
      </c>
      <c r="E39" s="53">
        <f>5*26</f>
        <v>130</v>
      </c>
      <c r="F39" s="39">
        <v>198.7</v>
      </c>
      <c r="G39" s="56">
        <f>(E39*F39)/1000</f>
        <v>25.831</v>
      </c>
      <c r="H39" s="40">
        <v>379.87</v>
      </c>
      <c r="I39" s="41">
        <f>ROUND(G39*H39,2)</f>
        <v>9812.42</v>
      </c>
      <c r="J39" s="57">
        <f>I39/12/C17</f>
        <v>0.12911758513605981</v>
      </c>
    </row>
    <row r="40" spans="1:11" s="42" customFormat="1" ht="27" customHeight="1" x14ac:dyDescent="0.2">
      <c r="A40" s="53" t="s">
        <v>53</v>
      </c>
      <c r="B40" s="54" t="s">
        <v>57</v>
      </c>
      <c r="C40" s="53" t="s">
        <v>55</v>
      </c>
      <c r="D40" s="55" t="s">
        <v>56</v>
      </c>
      <c r="E40" s="53">
        <f>5*26</f>
        <v>130</v>
      </c>
      <c r="F40" s="39">
        <v>71</v>
      </c>
      <c r="G40" s="56">
        <f>(E40*F40)/1000</f>
        <v>9.23</v>
      </c>
      <c r="H40" s="40">
        <v>379.87</v>
      </c>
      <c r="I40" s="41">
        <f>ROUND(G40*H40,2)</f>
        <v>3506.2</v>
      </c>
      <c r="J40" s="57">
        <f>I40/12/C17</f>
        <v>4.6136638770461605E-2</v>
      </c>
    </row>
    <row r="41" spans="1:11" s="42" customFormat="1" ht="31.5" customHeight="1" x14ac:dyDescent="0.2">
      <c r="A41" s="53" t="s">
        <v>53</v>
      </c>
      <c r="B41" s="54" t="s">
        <v>58</v>
      </c>
      <c r="C41" s="53" t="s">
        <v>55</v>
      </c>
      <c r="D41" s="55" t="s">
        <v>59</v>
      </c>
      <c r="E41" s="53">
        <f>6</f>
        <v>6</v>
      </c>
      <c r="F41" s="39">
        <v>133.80000000000001</v>
      </c>
      <c r="G41" s="56">
        <f>(E41*F41)/1000</f>
        <v>0.80280000000000007</v>
      </c>
      <c r="H41" s="40">
        <v>379.87</v>
      </c>
      <c r="I41" s="41">
        <f>ROUND(G41*H41,2)</f>
        <v>304.95999999999998</v>
      </c>
      <c r="J41" s="57">
        <f>I41/12/C17</f>
        <v>4.01284278119901E-3</v>
      </c>
    </row>
    <row r="42" spans="1:11" s="42" customFormat="1" ht="28.5" customHeight="1" x14ac:dyDescent="0.2">
      <c r="A42" s="58" t="s">
        <v>60</v>
      </c>
      <c r="B42" s="37" t="s">
        <v>61</v>
      </c>
      <c r="C42" s="21" t="s">
        <v>55</v>
      </c>
      <c r="D42" s="38" t="s">
        <v>56</v>
      </c>
      <c r="E42" s="21">
        <f>26*5</f>
        <v>130</v>
      </c>
      <c r="F42" s="39">
        <v>281.89999999999998</v>
      </c>
      <c r="G42" s="56">
        <f>(E42*F42)/1000</f>
        <v>36.646999999999998</v>
      </c>
      <c r="H42" s="40">
        <v>228.97</v>
      </c>
      <c r="I42" s="39">
        <f>G42*H42</f>
        <v>8391.0635899999997</v>
      </c>
      <c r="J42" s="59">
        <f>I42/12/C17</f>
        <v>0.11041454273909153</v>
      </c>
    </row>
    <row r="43" spans="1:11" s="42" customFormat="1" ht="28.5" customHeight="1" x14ac:dyDescent="0.2">
      <c r="A43" s="58" t="s">
        <v>62</v>
      </c>
      <c r="B43" s="37" t="s">
        <v>63</v>
      </c>
      <c r="C43" s="21" t="s">
        <v>55</v>
      </c>
      <c r="D43" s="38" t="s">
        <v>64</v>
      </c>
      <c r="E43" s="21">
        <v>1</v>
      </c>
      <c r="F43" s="39">
        <v>1078.5999999999999</v>
      </c>
      <c r="G43" s="56">
        <f>(E43*F43)/1000</f>
        <v>1.0786</v>
      </c>
      <c r="H43" s="40">
        <v>4436.18</v>
      </c>
      <c r="I43" s="39">
        <f>G43*H43</f>
        <v>4784.8637480000007</v>
      </c>
      <c r="J43" s="59">
        <f>I43/12/C17</f>
        <v>6.2962047318279923E-2</v>
      </c>
    </row>
    <row r="44" spans="1:11" s="42" customFormat="1" ht="28.5" customHeight="1" x14ac:dyDescent="0.2">
      <c r="A44" s="58" t="s">
        <v>65</v>
      </c>
      <c r="B44" s="37" t="s">
        <v>66</v>
      </c>
      <c r="C44" s="21" t="s">
        <v>67</v>
      </c>
      <c r="D44" s="38" t="s">
        <v>68</v>
      </c>
      <c r="E44" s="38">
        <v>91</v>
      </c>
      <c r="F44" s="39">
        <f>6</f>
        <v>6</v>
      </c>
      <c r="G44" s="56">
        <f>(E44*F44)/100</f>
        <v>5.46</v>
      </c>
      <c r="H44" s="40">
        <v>1912.38</v>
      </c>
      <c r="I44" s="39">
        <f>G44*H44</f>
        <v>10441.594800000001</v>
      </c>
      <c r="J44" s="59">
        <f>I44/12/C17</f>
        <v>0.13739663666508764</v>
      </c>
    </row>
    <row r="45" spans="1:11" s="42" customFormat="1" ht="29.25" customHeight="1" x14ac:dyDescent="0.2">
      <c r="A45" s="21" t="s">
        <v>69</v>
      </c>
      <c r="B45" s="37" t="s">
        <v>70</v>
      </c>
      <c r="C45" s="21" t="s">
        <v>55</v>
      </c>
      <c r="D45" s="38"/>
      <c r="E45" s="60" t="s">
        <v>71</v>
      </c>
      <c r="F45" s="39">
        <v>200</v>
      </c>
      <c r="G45" s="39">
        <f>(F45*3)/1000</f>
        <v>0.6</v>
      </c>
      <c r="H45" s="40">
        <v>1030.33</v>
      </c>
      <c r="I45" s="39">
        <f>G45*H45</f>
        <v>618.19799999999998</v>
      </c>
      <c r="J45" s="59">
        <f>I45/12/C17</f>
        <v>8.1346123480183167E-3</v>
      </c>
    </row>
    <row r="46" spans="1:11" s="42" customFormat="1" ht="20.25" customHeight="1" x14ac:dyDescent="0.2">
      <c r="A46" s="21" t="s">
        <v>72</v>
      </c>
      <c r="B46" s="37" t="s">
        <v>73</v>
      </c>
      <c r="C46" s="21" t="s">
        <v>55</v>
      </c>
      <c r="D46" s="38"/>
      <c r="E46" s="21"/>
      <c r="F46" s="39">
        <v>200</v>
      </c>
      <c r="G46" s="39">
        <f>(F46*3)/1000</f>
        <v>0.6</v>
      </c>
      <c r="H46" s="40">
        <v>686.89</v>
      </c>
      <c r="I46" s="39">
        <f>G46*H46</f>
        <v>412.13399999999996</v>
      </c>
      <c r="J46" s="59">
        <f>I46/12/C17</f>
        <v>5.4231012158534658E-3</v>
      </c>
    </row>
    <row r="47" spans="1:11" ht="15" customHeight="1" x14ac:dyDescent="0.25">
      <c r="A47" s="3" t="s">
        <v>74</v>
      </c>
      <c r="B47" s="3"/>
      <c r="C47" s="3"/>
      <c r="D47" s="3"/>
      <c r="E47" s="3"/>
      <c r="F47" s="3"/>
      <c r="G47" s="3"/>
      <c r="H47" s="3"/>
      <c r="I47" s="61"/>
      <c r="J47" s="61"/>
    </row>
    <row r="48" spans="1:11" s="42" customFormat="1" ht="37.5" customHeight="1" x14ac:dyDescent="0.2">
      <c r="A48" s="62" t="s">
        <v>75</v>
      </c>
      <c r="B48" s="37" t="s">
        <v>76</v>
      </c>
      <c r="C48" s="21" t="s">
        <v>55</v>
      </c>
      <c r="D48" s="38" t="s">
        <v>77</v>
      </c>
      <c r="E48" s="21">
        <f>5*26</f>
        <v>130</v>
      </c>
      <c r="F48" s="39">
        <v>198.7</v>
      </c>
      <c r="G48" s="39">
        <f>(E48*F48)/1000</f>
        <v>25.831</v>
      </c>
      <c r="H48" s="40">
        <v>515.16999999999996</v>
      </c>
      <c r="I48" s="56">
        <f t="shared" ref="I48:I55" si="0">G48*H48</f>
        <v>13307.356269999998</v>
      </c>
      <c r="J48" s="59">
        <f>I48/12/C17</f>
        <v>0.17510600913205956</v>
      </c>
      <c r="K48" s="63"/>
    </row>
    <row r="49" spans="1:13" s="42" customFormat="1" ht="39" customHeight="1" x14ac:dyDescent="0.25">
      <c r="A49" s="62" t="s">
        <v>78</v>
      </c>
      <c r="B49" s="37" t="s">
        <v>79</v>
      </c>
      <c r="C49" s="21" t="s">
        <v>55</v>
      </c>
      <c r="D49" s="55" t="s">
        <v>80</v>
      </c>
      <c r="E49" s="53">
        <v>52</v>
      </c>
      <c r="F49" s="47">
        <f>198.7</f>
        <v>198.7</v>
      </c>
      <c r="G49" s="39">
        <f>(F49*E49)/1000</f>
        <v>10.3324</v>
      </c>
      <c r="H49" s="40">
        <v>3088.42</v>
      </c>
      <c r="I49" s="56">
        <f t="shared" si="0"/>
        <v>31910.790808000002</v>
      </c>
      <c r="J49" s="59">
        <f>I49/12/C17</f>
        <v>0.4199009264698142</v>
      </c>
      <c r="M49"/>
    </row>
    <row r="50" spans="1:13" s="42" customFormat="1" ht="43.5" customHeight="1" x14ac:dyDescent="0.25">
      <c r="A50" s="62" t="s">
        <v>78</v>
      </c>
      <c r="B50" s="37" t="s">
        <v>81</v>
      </c>
      <c r="C50" s="21" t="s">
        <v>55</v>
      </c>
      <c r="D50" s="55" t="s">
        <v>80</v>
      </c>
      <c r="E50" s="53">
        <v>52</v>
      </c>
      <c r="F50" s="47">
        <v>71</v>
      </c>
      <c r="G50" s="39">
        <f>(F50*E50)/1000</f>
        <v>3.6920000000000002</v>
      </c>
      <c r="H50" s="40">
        <v>3088.42</v>
      </c>
      <c r="I50" s="56">
        <f t="shared" si="0"/>
        <v>11402.44664</v>
      </c>
      <c r="J50" s="59">
        <f>I50/12/C17</f>
        <v>0.15004008947839359</v>
      </c>
      <c r="M50"/>
    </row>
    <row r="51" spans="1:13" s="42" customFormat="1" ht="17.25" customHeight="1" x14ac:dyDescent="0.2">
      <c r="A51" s="62" t="s">
        <v>78</v>
      </c>
      <c r="B51" s="37" t="s">
        <v>82</v>
      </c>
      <c r="C51" s="21" t="s">
        <v>55</v>
      </c>
      <c r="D51" s="55" t="s">
        <v>83</v>
      </c>
      <c r="E51" s="53">
        <f>6</f>
        <v>6</v>
      </c>
      <c r="F51" s="47">
        <v>133.80000000000001</v>
      </c>
      <c r="G51" s="39">
        <f>(E51*F51)/1000</f>
        <v>0.80280000000000007</v>
      </c>
      <c r="H51" s="40">
        <v>3088.42</v>
      </c>
      <c r="I51" s="56">
        <f t="shared" si="0"/>
        <v>2479.3835760000002</v>
      </c>
      <c r="J51" s="59">
        <f>I51/12/C17</f>
        <v>3.2625185220274758E-2</v>
      </c>
    </row>
    <row r="52" spans="1:13" s="42" customFormat="1" ht="17.25" customHeight="1" x14ac:dyDescent="0.2">
      <c r="A52" s="62" t="s">
        <v>84</v>
      </c>
      <c r="B52" s="37" t="s">
        <v>85</v>
      </c>
      <c r="C52" s="21" t="s">
        <v>55</v>
      </c>
      <c r="D52" s="55" t="s">
        <v>86</v>
      </c>
      <c r="E52" s="53">
        <f>2*26</f>
        <v>52</v>
      </c>
      <c r="F52" s="47">
        <v>281.89999999999998</v>
      </c>
      <c r="G52" s="39">
        <f>(E52*F52)/1000</f>
        <v>14.658799999999999</v>
      </c>
      <c r="H52" s="40">
        <v>65.040000000000006</v>
      </c>
      <c r="I52" s="56">
        <f t="shared" si="0"/>
        <v>953.40835200000004</v>
      </c>
      <c r="J52" s="59">
        <f>I52/12/C17</f>
        <v>1.2545507026685616E-2</v>
      </c>
    </row>
    <row r="53" spans="1:13" s="42" customFormat="1" ht="27" customHeight="1" x14ac:dyDescent="0.2">
      <c r="A53" s="21" t="s">
        <v>87</v>
      </c>
      <c r="B53" s="37" t="s">
        <v>88</v>
      </c>
      <c r="C53" s="21" t="s">
        <v>55</v>
      </c>
      <c r="D53" s="60" t="s">
        <v>71</v>
      </c>
      <c r="E53" s="21">
        <f>26</f>
        <v>26</v>
      </c>
      <c r="F53" s="39">
        <v>207.1</v>
      </c>
      <c r="G53" s="39">
        <f>(E53*F53)/1000</f>
        <v>5.3845999999999998</v>
      </c>
      <c r="H53" s="40">
        <v>629.66</v>
      </c>
      <c r="I53" s="39">
        <f t="shared" si="0"/>
        <v>3390.4672359999995</v>
      </c>
      <c r="J53" s="59">
        <f>I53/12/C17</f>
        <v>4.4613759092583818E-2</v>
      </c>
    </row>
    <row r="54" spans="1:13" s="42" customFormat="1" ht="15" customHeight="1" x14ac:dyDescent="0.2">
      <c r="A54" s="62"/>
      <c r="B54" s="64" t="s">
        <v>89</v>
      </c>
      <c r="C54" s="62" t="s">
        <v>90</v>
      </c>
      <c r="D54" s="65"/>
      <c r="E54" s="62"/>
      <c r="F54" s="66"/>
      <c r="G54" s="66">
        <v>2</v>
      </c>
      <c r="H54" s="67">
        <v>286.67</v>
      </c>
      <c r="I54" s="66">
        <f t="shared" si="0"/>
        <v>573.34</v>
      </c>
      <c r="J54" s="59">
        <f>I54/12/C17</f>
        <v>7.5443444391810098E-3</v>
      </c>
    </row>
    <row r="55" spans="1:13" s="42" customFormat="1" ht="15" customHeight="1" x14ac:dyDescent="0.2">
      <c r="A55" s="62" t="s">
        <v>65</v>
      </c>
      <c r="B55" s="64" t="s">
        <v>66</v>
      </c>
      <c r="C55" s="62" t="s">
        <v>67</v>
      </c>
      <c r="D55" s="65" t="s">
        <v>68</v>
      </c>
      <c r="E55" s="62">
        <v>91</v>
      </c>
      <c r="F55" s="66">
        <v>6</v>
      </c>
      <c r="G55" s="66">
        <f>(E55*F55)/100</f>
        <v>5.46</v>
      </c>
      <c r="H55" s="67">
        <v>1912.38</v>
      </c>
      <c r="I55" s="66">
        <f t="shared" si="0"/>
        <v>10441.594800000001</v>
      </c>
      <c r="J55" s="59">
        <f>I55/12/C17</f>
        <v>0.13739663666508764</v>
      </c>
    </row>
    <row r="56" spans="1:13" s="42" customFormat="1" ht="15" customHeight="1" x14ac:dyDescent="0.2">
      <c r="A56" s="21"/>
      <c r="B56" s="37" t="s">
        <v>91</v>
      </c>
      <c r="C56" s="21" t="s">
        <v>92</v>
      </c>
      <c r="D56" s="38"/>
      <c r="E56" s="21" t="s">
        <v>93</v>
      </c>
      <c r="F56" s="68"/>
      <c r="G56" s="39">
        <v>3</v>
      </c>
      <c r="H56" s="67">
        <v>1782.05</v>
      </c>
      <c r="I56" s="39">
        <f>H56*G56</f>
        <v>5346.15</v>
      </c>
      <c r="J56" s="59">
        <f>I56/12/C17</f>
        <v>7.0347781462182221E-2</v>
      </c>
    </row>
    <row r="57" spans="1:13" ht="15" customHeight="1" x14ac:dyDescent="0.25">
      <c r="A57" s="4" t="s">
        <v>94</v>
      </c>
      <c r="B57" s="4"/>
      <c r="C57" s="4"/>
      <c r="D57" s="4"/>
      <c r="E57" s="4"/>
      <c r="F57" s="4"/>
      <c r="G57" s="4"/>
      <c r="H57" s="4"/>
      <c r="I57" s="35"/>
      <c r="J57" s="35"/>
    </row>
    <row r="58" spans="1:13" ht="15" customHeight="1" x14ac:dyDescent="0.25">
      <c r="A58" s="4" t="s">
        <v>95</v>
      </c>
      <c r="B58" s="4"/>
      <c r="C58" s="4"/>
      <c r="D58" s="4"/>
      <c r="E58" s="4"/>
      <c r="F58" s="4"/>
      <c r="G58" s="4"/>
      <c r="H58" s="4"/>
      <c r="I58" s="35"/>
      <c r="J58" s="35"/>
    </row>
    <row r="59" spans="1:13" s="42" customFormat="1" ht="15" customHeight="1" x14ac:dyDescent="0.2">
      <c r="A59" s="43" t="s">
        <v>96</v>
      </c>
      <c r="B59" s="44" t="s">
        <v>97</v>
      </c>
      <c r="C59" s="45" t="s">
        <v>55</v>
      </c>
      <c r="D59" s="45"/>
      <c r="E59" s="21">
        <v>2</v>
      </c>
      <c r="F59" s="47">
        <v>2208</v>
      </c>
      <c r="G59" s="39">
        <f t="shared" ref="G59:G64" si="1">(E59*F59)/1000</f>
        <v>4.4160000000000004</v>
      </c>
      <c r="H59" s="40">
        <v>1047.96</v>
      </c>
      <c r="I59" s="39">
        <f t="shared" ref="I59:I68" si="2">G59*H59</f>
        <v>4627.7913600000002</v>
      </c>
      <c r="J59" s="59">
        <f>I59/12/C17</f>
        <v>6.0895196589294182E-2</v>
      </c>
    </row>
    <row r="60" spans="1:13" s="42" customFormat="1" ht="15" customHeight="1" x14ac:dyDescent="0.2">
      <c r="A60" s="69" t="s">
        <v>98</v>
      </c>
      <c r="B60" s="70" t="s">
        <v>99</v>
      </c>
      <c r="C60" s="71" t="s">
        <v>55</v>
      </c>
      <c r="D60" s="71"/>
      <c r="E60" s="53">
        <v>2</v>
      </c>
      <c r="F60" s="72">
        <v>477.4</v>
      </c>
      <c r="G60" s="41">
        <f t="shared" si="1"/>
        <v>0.95479999999999998</v>
      </c>
      <c r="H60" s="73">
        <v>862.64</v>
      </c>
      <c r="I60" s="41">
        <f t="shared" si="2"/>
        <v>823.64867199999992</v>
      </c>
      <c r="J60" s="57">
        <f>I60/12/C17</f>
        <v>1.0838052950155271E-2</v>
      </c>
    </row>
    <row r="61" spans="1:13" s="42" customFormat="1" ht="18.75" customHeight="1" x14ac:dyDescent="0.2">
      <c r="A61" s="21" t="s">
        <v>100</v>
      </c>
      <c r="B61" s="37" t="s">
        <v>101</v>
      </c>
      <c r="C61" s="21" t="s">
        <v>55</v>
      </c>
      <c r="D61" s="21"/>
      <c r="E61" s="21">
        <v>1</v>
      </c>
      <c r="F61" s="74">
        <v>5229.1000000000004</v>
      </c>
      <c r="G61" s="56">
        <f t="shared" si="1"/>
        <v>5.2291000000000007</v>
      </c>
      <c r="H61" s="40">
        <v>903.28</v>
      </c>
      <c r="I61" s="56">
        <f t="shared" si="2"/>
        <v>4723.3414480000001</v>
      </c>
      <c r="J61" s="59">
        <f>I61/12/C17</f>
        <v>6.215250076319806E-2</v>
      </c>
    </row>
    <row r="62" spans="1:13" s="42" customFormat="1" ht="38.25" customHeight="1" x14ac:dyDescent="0.2">
      <c r="A62" s="21" t="s">
        <v>102</v>
      </c>
      <c r="B62" s="37" t="s">
        <v>103</v>
      </c>
      <c r="C62" s="21" t="s">
        <v>55</v>
      </c>
      <c r="D62" s="21"/>
      <c r="E62" s="21">
        <v>5</v>
      </c>
      <c r="F62" s="75">
        <v>1864.8</v>
      </c>
      <c r="G62" s="56">
        <f t="shared" si="1"/>
        <v>9.3239999999999998</v>
      </c>
      <c r="H62" s="40">
        <v>1841.09</v>
      </c>
      <c r="I62" s="56">
        <f t="shared" si="2"/>
        <v>17166.32316</v>
      </c>
      <c r="J62" s="59">
        <f>I62/12/C17</f>
        <v>0.22588456181904309</v>
      </c>
    </row>
    <row r="63" spans="1:13" s="42" customFormat="1" ht="33.75" customHeight="1" x14ac:dyDescent="0.2">
      <c r="A63" s="21" t="s">
        <v>104</v>
      </c>
      <c r="B63" s="37" t="s">
        <v>105</v>
      </c>
      <c r="C63" s="21" t="s">
        <v>55</v>
      </c>
      <c r="D63" s="21"/>
      <c r="E63" s="21">
        <v>2</v>
      </c>
      <c r="F63" s="75">
        <v>24</v>
      </c>
      <c r="G63" s="56">
        <f t="shared" si="1"/>
        <v>4.8000000000000001E-2</v>
      </c>
      <c r="H63" s="40">
        <v>1841.09</v>
      </c>
      <c r="I63" s="56">
        <f t="shared" si="2"/>
        <v>88.372320000000002</v>
      </c>
      <c r="J63" s="59">
        <f>I63/12/C17</f>
        <v>1.1628548870993211E-3</v>
      </c>
    </row>
    <row r="64" spans="1:13" s="42" customFormat="1" ht="27.75" customHeight="1" x14ac:dyDescent="0.2">
      <c r="A64" s="21" t="s">
        <v>106</v>
      </c>
      <c r="B64" s="37" t="s">
        <v>107</v>
      </c>
      <c r="C64" s="21" t="s">
        <v>55</v>
      </c>
      <c r="D64" s="21"/>
      <c r="E64" s="21">
        <v>2</v>
      </c>
      <c r="F64" s="75">
        <f>C17</f>
        <v>6333</v>
      </c>
      <c r="G64" s="56">
        <f t="shared" si="1"/>
        <v>12.666</v>
      </c>
      <c r="H64" s="40">
        <v>1841.09</v>
      </c>
      <c r="I64" s="56">
        <f t="shared" si="2"/>
        <v>23319.245940000001</v>
      </c>
      <c r="J64" s="59">
        <f>I64/12/C17</f>
        <v>0.30684833333333333</v>
      </c>
    </row>
    <row r="65" spans="1:12" s="42" customFormat="1" ht="24" customHeight="1" x14ac:dyDescent="0.2">
      <c r="A65" s="21" t="s">
        <v>108</v>
      </c>
      <c r="B65" s="37" t="s">
        <v>109</v>
      </c>
      <c r="C65" s="21" t="s">
        <v>110</v>
      </c>
      <c r="D65" s="62"/>
      <c r="E65" s="62">
        <v>2</v>
      </c>
      <c r="F65" s="74">
        <f>4</f>
        <v>4</v>
      </c>
      <c r="G65" s="56">
        <f>(E65*F65)/100</f>
        <v>0.08</v>
      </c>
      <c r="H65" s="40">
        <v>8574.8700000000008</v>
      </c>
      <c r="I65" s="56">
        <f t="shared" si="2"/>
        <v>685.98960000000011</v>
      </c>
      <c r="J65" s="59">
        <f>I65/12/C17</f>
        <v>9.0266540344228659E-3</v>
      </c>
      <c r="L65" s="76"/>
    </row>
    <row r="66" spans="1:12" s="42" customFormat="1" ht="28.5" customHeight="1" x14ac:dyDescent="0.2">
      <c r="A66" s="77" t="s">
        <v>111</v>
      </c>
      <c r="B66" s="78" t="s">
        <v>112</v>
      </c>
      <c r="C66" s="79" t="s">
        <v>113</v>
      </c>
      <c r="D66" s="79"/>
      <c r="E66" s="21">
        <v>2</v>
      </c>
      <c r="F66" s="39">
        <v>51</v>
      </c>
      <c r="G66" s="56">
        <f>(E66*F66)/100</f>
        <v>1.02</v>
      </c>
      <c r="H66" s="40">
        <v>4142.45</v>
      </c>
      <c r="I66" s="56">
        <f t="shared" si="2"/>
        <v>4225.299</v>
      </c>
      <c r="J66" s="59">
        <f>I66/12/C17</f>
        <v>5.5598965735038683E-2</v>
      </c>
      <c r="L66" s="76"/>
    </row>
    <row r="67" spans="1:12" s="42" customFormat="1" ht="21" customHeight="1" x14ac:dyDescent="0.2">
      <c r="A67" s="21" t="s">
        <v>114</v>
      </c>
      <c r="B67" s="37" t="s">
        <v>115</v>
      </c>
      <c r="C67" s="21" t="s">
        <v>116</v>
      </c>
      <c r="D67" s="21"/>
      <c r="E67" s="21">
        <v>3</v>
      </c>
      <c r="F67" s="68">
        <v>267</v>
      </c>
      <c r="G67" s="56">
        <f>E67*F67</f>
        <v>801</v>
      </c>
      <c r="H67" s="40">
        <v>84.99</v>
      </c>
      <c r="I67" s="39">
        <f t="shared" si="2"/>
        <v>68076.989999999991</v>
      </c>
      <c r="J67" s="59">
        <f>I67/12/C17</f>
        <v>0.89579701563240166</v>
      </c>
    </row>
    <row r="68" spans="1:12" s="42" customFormat="1" ht="29.25" customHeight="1" x14ac:dyDescent="0.2">
      <c r="A68" s="21" t="s">
        <v>117</v>
      </c>
      <c r="B68" s="37" t="s">
        <v>118</v>
      </c>
      <c r="C68" s="21" t="s">
        <v>116</v>
      </c>
      <c r="D68" s="21">
        <v>12</v>
      </c>
      <c r="E68" s="21"/>
      <c r="F68" s="39">
        <f>4</f>
        <v>4</v>
      </c>
      <c r="G68" s="39">
        <f>(D68*F68)</f>
        <v>48</v>
      </c>
      <c r="H68" s="40">
        <v>59.33</v>
      </c>
      <c r="I68" s="39">
        <f t="shared" si="2"/>
        <v>2847.84</v>
      </c>
      <c r="J68" s="59">
        <f>I68/12/C17</f>
        <v>3.7473551239538924E-2</v>
      </c>
    </row>
    <row r="69" spans="1:12" ht="15" customHeight="1" x14ac:dyDescent="0.25">
      <c r="A69" s="4" t="s">
        <v>119</v>
      </c>
      <c r="B69" s="4"/>
      <c r="C69" s="4"/>
      <c r="D69" s="4"/>
      <c r="E69" s="4"/>
      <c r="F69" s="4"/>
      <c r="G69" s="4"/>
      <c r="H69" s="4"/>
      <c r="I69" s="61"/>
      <c r="J69" s="61"/>
    </row>
    <row r="70" spans="1:12" ht="15" customHeight="1" x14ac:dyDescent="0.25">
      <c r="A70" s="80"/>
      <c r="B70" s="35" t="s">
        <v>120</v>
      </c>
      <c r="C70" s="80"/>
      <c r="D70" s="81"/>
      <c r="E70" s="80"/>
      <c r="F70" s="80"/>
      <c r="G70" s="80"/>
      <c r="H70" s="35"/>
      <c r="I70" s="80"/>
      <c r="J70" s="80"/>
    </row>
    <row r="71" spans="1:12" s="36" customFormat="1" ht="30" customHeight="1" x14ac:dyDescent="0.25">
      <c r="A71" s="21" t="s">
        <v>121</v>
      </c>
      <c r="B71" s="82" t="s">
        <v>122</v>
      </c>
      <c r="C71" s="58" t="s">
        <v>31</v>
      </c>
      <c r="D71" s="58"/>
      <c r="E71" s="21">
        <v>3</v>
      </c>
      <c r="F71" s="39">
        <v>150</v>
      </c>
      <c r="G71" s="39">
        <f>(E71*F71)/100</f>
        <v>4.5</v>
      </c>
      <c r="H71" s="83">
        <v>2295.63</v>
      </c>
      <c r="I71" s="56">
        <f>G71*H71</f>
        <v>10330.335000000001</v>
      </c>
      <c r="J71" s="59">
        <f>I71/12/C17</f>
        <v>0.13593261487446709</v>
      </c>
    </row>
    <row r="72" spans="1:12" ht="15" customHeight="1" x14ac:dyDescent="0.25">
      <c r="A72" s="21"/>
      <c r="B72" s="84" t="s">
        <v>123</v>
      </c>
      <c r="C72" s="58"/>
      <c r="D72" s="85"/>
      <c r="E72" s="21"/>
      <c r="F72" s="39"/>
      <c r="G72" s="39"/>
      <c r="H72" s="86"/>
      <c r="I72" s="87"/>
      <c r="J72" s="59"/>
    </row>
    <row r="73" spans="1:12" s="36" customFormat="1" ht="27.75" customHeight="1" x14ac:dyDescent="0.25">
      <c r="A73" s="43" t="s">
        <v>124</v>
      </c>
      <c r="B73" s="44" t="s">
        <v>125</v>
      </c>
      <c r="C73" s="45" t="s">
        <v>116</v>
      </c>
      <c r="D73" s="45"/>
      <c r="E73" s="21">
        <v>2</v>
      </c>
      <c r="F73" s="39">
        <v>4</v>
      </c>
      <c r="G73" s="39">
        <f>E73*F73</f>
        <v>8</v>
      </c>
      <c r="H73" s="83">
        <v>966.57</v>
      </c>
      <c r="I73" s="39">
        <f>G73*H73</f>
        <v>7732.56</v>
      </c>
      <c r="J73" s="59">
        <f>I73/12/C17</f>
        <v>0.1017495657666193</v>
      </c>
    </row>
    <row r="74" spans="1:12" s="36" customFormat="1" ht="30.75" customHeight="1" x14ac:dyDescent="0.25">
      <c r="A74" s="43" t="s">
        <v>126</v>
      </c>
      <c r="B74" s="44" t="s">
        <v>127</v>
      </c>
      <c r="C74" s="45" t="s">
        <v>128</v>
      </c>
      <c r="D74" s="45"/>
      <c r="E74" s="21">
        <v>2</v>
      </c>
      <c r="F74" s="39">
        <v>51</v>
      </c>
      <c r="G74" s="39">
        <f>E74*F74</f>
        <v>102</v>
      </c>
      <c r="H74" s="83">
        <v>207.13</v>
      </c>
      <c r="I74" s="39">
        <f>G74*H74</f>
        <v>21127.26</v>
      </c>
      <c r="J74" s="59">
        <f>I74/12/C17</f>
        <v>0.27800489499447334</v>
      </c>
    </row>
    <row r="75" spans="1:12" ht="15" customHeight="1" x14ac:dyDescent="0.25">
      <c r="A75" s="4" t="s">
        <v>129</v>
      </c>
      <c r="B75" s="4"/>
      <c r="C75" s="4"/>
      <c r="D75" s="4"/>
      <c r="E75" s="4"/>
      <c r="F75" s="4"/>
      <c r="G75" s="4"/>
      <c r="H75" s="4"/>
      <c r="I75" s="88"/>
      <c r="J75" s="61"/>
    </row>
    <row r="76" spans="1:12" s="36" customFormat="1" ht="51.75" customHeight="1" x14ac:dyDescent="0.25">
      <c r="A76" s="89" t="s">
        <v>130</v>
      </c>
      <c r="B76" s="90" t="s">
        <v>131</v>
      </c>
      <c r="C76" s="91" t="s">
        <v>132</v>
      </c>
      <c r="D76" s="91"/>
      <c r="E76" s="21">
        <v>1</v>
      </c>
      <c r="F76" s="39">
        <v>2</v>
      </c>
      <c r="G76" s="39">
        <f>E76*F76</f>
        <v>2</v>
      </c>
      <c r="H76" s="39">
        <v>7036.42</v>
      </c>
      <c r="I76" s="92">
        <f>G76*H76</f>
        <v>14072.84</v>
      </c>
      <c r="J76" s="59">
        <f>I76/12/C17</f>
        <v>0.18517869361545344</v>
      </c>
    </row>
    <row r="77" spans="1:12" s="36" customFormat="1" ht="27.75" customHeight="1" x14ac:dyDescent="0.25">
      <c r="A77" s="93" t="s">
        <v>133</v>
      </c>
      <c r="B77" s="94" t="s">
        <v>134</v>
      </c>
      <c r="C77" s="95" t="s">
        <v>135</v>
      </c>
      <c r="D77" s="95"/>
      <c r="E77" s="21">
        <v>1</v>
      </c>
      <c r="F77" s="39">
        <f>12978+12978</f>
        <v>25956</v>
      </c>
      <c r="G77" s="39">
        <f>F77/1000</f>
        <v>25.956</v>
      </c>
      <c r="H77" s="83">
        <v>219.97</v>
      </c>
      <c r="I77" s="39">
        <f>H77*G77</f>
        <v>5709.5413200000003</v>
      </c>
      <c r="J77" s="59">
        <f>I77/12/C17</f>
        <v>7.5129497868308859E-2</v>
      </c>
    </row>
    <row r="78" spans="1:12" s="36" customFormat="1" ht="30" customHeight="1" x14ac:dyDescent="0.25">
      <c r="A78" s="96" t="s">
        <v>136</v>
      </c>
      <c r="B78" s="97" t="s">
        <v>137</v>
      </c>
      <c r="C78" s="98" t="s">
        <v>138</v>
      </c>
      <c r="D78" s="98"/>
      <c r="E78" s="21">
        <v>1</v>
      </c>
      <c r="F78" s="39">
        <v>2880</v>
      </c>
      <c r="G78" s="39">
        <f>(E78*F78)/100</f>
        <v>28.8</v>
      </c>
      <c r="H78" s="83">
        <v>2762.35</v>
      </c>
      <c r="I78" s="39">
        <f>H78*G78</f>
        <v>79555.679999999993</v>
      </c>
      <c r="J78" s="59">
        <f>I78/12/C17</f>
        <v>1.0468403600189482</v>
      </c>
    </row>
    <row r="79" spans="1:12" s="36" customFormat="1" ht="12.75" customHeight="1" x14ac:dyDescent="0.25">
      <c r="A79" s="96"/>
      <c r="B79" s="97"/>
      <c r="C79" s="98"/>
      <c r="D79" s="99"/>
      <c r="E79" s="21"/>
      <c r="F79" s="39"/>
      <c r="G79" s="39"/>
      <c r="H79" s="83"/>
      <c r="I79" s="100"/>
      <c r="J79" s="59"/>
    </row>
    <row r="80" spans="1:12" s="36" customFormat="1" ht="39" customHeight="1" x14ac:dyDescent="0.25">
      <c r="A80" s="101"/>
      <c r="B80" s="102" t="s">
        <v>139</v>
      </c>
      <c r="C80" s="103" t="s">
        <v>140</v>
      </c>
      <c r="D80" s="103"/>
      <c r="E80" s="104">
        <v>12</v>
      </c>
      <c r="F80" s="105">
        <f>C17</f>
        <v>6333</v>
      </c>
      <c r="G80" s="106">
        <f>E80*F80</f>
        <v>75996</v>
      </c>
      <c r="H80" s="107">
        <f>(0.66+0.65+0.99+0.81)</f>
        <v>3.11</v>
      </c>
      <c r="I80" s="108">
        <f>G80*H80</f>
        <v>236347.56</v>
      </c>
      <c r="J80" s="109">
        <f>I80/12/C17</f>
        <v>3.1100000000000003</v>
      </c>
    </row>
    <row r="81" spans="1:12" s="111" customFormat="1" ht="15" customHeight="1" x14ac:dyDescent="0.25">
      <c r="A81" s="4" t="s">
        <v>141</v>
      </c>
      <c r="B81" s="4"/>
      <c r="C81" s="4"/>
      <c r="D81" s="4"/>
      <c r="E81" s="4"/>
      <c r="F81" s="4"/>
      <c r="G81" s="4"/>
      <c r="H81" s="4"/>
      <c r="I81" s="110"/>
      <c r="J81" s="52"/>
    </row>
    <row r="82" spans="1:12" s="36" customFormat="1" ht="69.75" customHeight="1" x14ac:dyDescent="0.25">
      <c r="A82" s="112"/>
      <c r="B82" s="70" t="s">
        <v>142</v>
      </c>
      <c r="C82" s="71"/>
      <c r="D82" s="71"/>
      <c r="E82" s="62"/>
      <c r="F82" s="66"/>
      <c r="G82" s="66"/>
      <c r="H82" s="113"/>
      <c r="I82" s="66">
        <f>1820000</f>
        <v>1820000</v>
      </c>
      <c r="J82" s="66">
        <f>I82/12/C17</f>
        <v>23.948628875203955</v>
      </c>
      <c r="K82" s="114">
        <v>37.43</v>
      </c>
    </row>
    <row r="83" spans="1:12" ht="24.75" customHeight="1" x14ac:dyDescent="0.25">
      <c r="A83" s="2" t="s">
        <v>143</v>
      </c>
      <c r="B83" s="2"/>
      <c r="C83" s="2"/>
      <c r="D83" s="2"/>
      <c r="E83" s="2"/>
      <c r="F83" s="2"/>
      <c r="G83" s="2"/>
      <c r="H83" s="2"/>
      <c r="I83" s="115">
        <f>SUM(I28:I80)</f>
        <v>1024186.2615360001</v>
      </c>
      <c r="J83" s="116">
        <f>SUM(J28:J82)</f>
        <v>37.425473203010682</v>
      </c>
      <c r="K83" s="117"/>
    </row>
    <row r="84" spans="1:12" ht="20.25" customHeight="1" x14ac:dyDescent="0.25">
      <c r="A84" s="2" t="s">
        <v>144</v>
      </c>
      <c r="B84" s="2"/>
      <c r="C84" s="2"/>
      <c r="D84" s="2"/>
      <c r="E84" s="2"/>
      <c r="F84" s="2"/>
      <c r="G84" s="2"/>
      <c r="H84" s="2"/>
      <c r="I84" s="115">
        <f>I82</f>
        <v>1820000</v>
      </c>
      <c r="J84" s="116"/>
    </row>
    <row r="85" spans="1:12" ht="20.25" customHeight="1" x14ac:dyDescent="0.25">
      <c r="A85" s="2" t="s">
        <v>145</v>
      </c>
      <c r="B85" s="2"/>
      <c r="C85" s="2"/>
      <c r="D85" s="2"/>
      <c r="E85" s="2"/>
      <c r="F85" s="2"/>
      <c r="G85" s="2"/>
      <c r="H85" s="2"/>
      <c r="I85" s="115">
        <f>I83+I84</f>
        <v>2844186.2615360003</v>
      </c>
      <c r="J85" s="116"/>
    </row>
    <row r="86" spans="1:12" ht="27.75" customHeight="1" x14ac:dyDescent="0.25">
      <c r="A86" s="2" t="s">
        <v>146</v>
      </c>
      <c r="B86" s="2"/>
      <c r="C86" s="2"/>
      <c r="D86" s="2"/>
      <c r="E86" s="2"/>
      <c r="F86" s="2"/>
      <c r="G86" s="2"/>
      <c r="H86" s="2"/>
      <c r="I86" s="118">
        <f>I85/12/C17</f>
        <v>37.425473203010689</v>
      </c>
      <c r="J86" s="119"/>
      <c r="L86" s="120"/>
    </row>
    <row r="87" spans="1:12" ht="31.5" customHeight="1" x14ac:dyDescent="0.25">
      <c r="A87" s="1" t="s">
        <v>147</v>
      </c>
      <c r="B87" s="1"/>
      <c r="C87" s="1"/>
      <c r="D87" s="1"/>
      <c r="E87" s="1"/>
      <c r="F87" s="1"/>
      <c r="G87" s="1"/>
      <c r="H87" s="1"/>
      <c r="I87" s="1"/>
      <c r="J87" s="1"/>
    </row>
    <row r="88" spans="1:12" ht="15" customHeight="1" x14ac:dyDescent="0.25">
      <c r="A88" s="121"/>
      <c r="B88" s="121"/>
      <c r="C88" s="121"/>
      <c r="D88" s="122"/>
      <c r="E88" s="121"/>
      <c r="F88" s="121"/>
      <c r="G88" s="121"/>
      <c r="H88" s="121"/>
      <c r="I88" s="121"/>
      <c r="J88" s="123"/>
    </row>
  </sheetData>
  <mergeCells count="35">
    <mergeCell ref="A87:J87"/>
    <mergeCell ref="G5:J5"/>
    <mergeCell ref="G6:J6"/>
    <mergeCell ref="G7:J7"/>
    <mergeCell ref="G8:J8"/>
    <mergeCell ref="A81:H81"/>
    <mergeCell ref="A83:H83"/>
    <mergeCell ref="A84:H84"/>
    <mergeCell ref="A85:H85"/>
    <mergeCell ref="A86:H86"/>
    <mergeCell ref="A47:H47"/>
    <mergeCell ref="A57:H57"/>
    <mergeCell ref="A58:H58"/>
    <mergeCell ref="A69:H69"/>
    <mergeCell ref="A75:H75"/>
    <mergeCell ref="A22:I22"/>
    <mergeCell ref="A23:I23"/>
    <mergeCell ref="A27:J27"/>
    <mergeCell ref="A37:H37"/>
    <mergeCell ref="A38:H38"/>
    <mergeCell ref="C16:F16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D1:J1"/>
    <mergeCell ref="E2:J2"/>
    <mergeCell ref="G3:J3"/>
    <mergeCell ref="D4:J4"/>
    <mergeCell ref="C10:F10"/>
  </mergeCells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2022-12-05T09:40:33Z</cp:lastPrinted>
  <dcterms:created xsi:type="dcterms:W3CDTF">2006-09-28T05:33:49Z</dcterms:created>
  <dcterms:modified xsi:type="dcterms:W3CDTF">2022-12-05T09:41:07Z</dcterms:modified>
  <dc:language>ru-RU</dc:language>
</cp:coreProperties>
</file>